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Paula\Documents\Master's degree\Tesis\Entregas definitivas\"/>
    </mc:Choice>
  </mc:AlternateContent>
  <xr:revisionPtr revIDLastSave="0" documentId="13_ncr:1_{D820439C-C520-40A5-9923-E105F298BE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3" r:id="rId1"/>
    <sheet name="Sheet1" sheetId="1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<sst xmlns="http://schemas.openxmlformats.org/spreadsheetml/2006/main" count="31" uniqueCount="17">
  <si>
    <t>Subasta</t>
  </si>
  <si>
    <t>Emisor</t>
  </si>
  <si>
    <t>Indicador</t>
  </si>
  <si>
    <t>Tasa de Corte</t>
  </si>
  <si>
    <t>TES Referencia</t>
  </si>
  <si>
    <t>Colocación (MM)</t>
  </si>
  <si>
    <t>Demanda (MM)</t>
  </si>
  <si>
    <t>Findeter</t>
  </si>
  <si>
    <t>Bancolombia</t>
  </si>
  <si>
    <t>Finanzauto</t>
  </si>
  <si>
    <t>IPC</t>
  </si>
  <si>
    <t>IBR</t>
  </si>
  <si>
    <t>TF</t>
  </si>
  <si>
    <t>Etiquetas de fila</t>
  </si>
  <si>
    <t>Total general</t>
  </si>
  <si>
    <t>Promedio de Tasa de Corte</t>
  </si>
  <si>
    <t>Promedio de TES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</si>
</sst>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%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165" fontId="0" fillId="0" borderId="0" xfId="2" applyNumberFormat="1" applyFont="1" applyAlignment="1">
      <alignment horizontal="center"/>
    </xf>
    <xf numFmtId="166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[Tasa de corte-TES referencia.xlsx]Hoja2!TablaDinámica138</c:name>
    <c:fmtId val="0"/>
  </c:pivotSource>
  <c:chart>
    <c:autoTitleDeleted val="0"/>
    <c:pivotFmts>
      <c:pivotFmt>
        <c:idx val="0"/>
        <c:spPr>
          <a:ln w="31750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5288115963921778E-2"/>
          <c:y val="4.1337842916196917E-2"/>
          <c:w val="0.8602950710297903"/>
          <c:h val="0.6484359973605328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Hoja2!$C$3</c:f>
              <c:strCache>
                <c:ptCount val="1"/>
                <c:pt idx="0">
                  <c:v>Promedio de TES Referencia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Hoja2!$A$4:$A$12</c:f>
              <c:multiLvlStrCache>
                <c:ptCount val="4"/>
                <c:lvl>
                  <c:pt idx="0">
                    <c:v>Findeter</c:v>
                  </c:pt>
                  <c:pt idx="1">
                    <c:v>Bancolombia</c:v>
                  </c:pt>
                  <c:pt idx="2">
                    <c:v>Finanzauto</c:v>
                  </c:pt>
                  <c:pt idx="3">
                    <c:v>Finanzauto</c:v>
                  </c:pt>
                </c:lvl>
                <c:lvl>
                  <c:pt idx="0">
                    <c:v>2019</c:v>
                  </c:pt>
                  <c:pt idx="1">
                    <c:v>2021</c:v>
                  </c:pt>
                  <c:pt idx="2">
                    <c:v>2022</c:v>
                  </c:pt>
                  <c:pt idx="3">
                    <c:v>2023</c:v>
                  </c:pt>
                </c:lvl>
              </c:multiLvlStrCache>
            </c:multiLvlStrRef>
          </c:cat>
          <c:val>
            <c:numRef>
              <c:f>Hoja2!$C$4:$C$12</c:f>
              <c:numCache>
                <c:formatCode>0.0%</c:formatCode>
                <c:ptCount val="4"/>
                <c:pt idx="0">
                  <c:v>2.3899999999999998E-2</c:v>
                </c:pt>
                <c:pt idx="1">
                  <c:v>0.02</c:v>
                </c:pt>
                <c:pt idx="2">
                  <c:v>3.4500000000000003E-2</c:v>
                </c:pt>
                <c:pt idx="3">
                  <c:v>5.3499999999999999E-2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E2-4649-83EE-8EE46D84A9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523602336"/>
        <c:axId val="523603584"/>
      </c:barChart>
      <c:lineChart>
        <c:grouping val="standard"/>
        <c:varyColors val="0"/>
        <c:ser>
          <c:idx val="0"/>
          <c:order val="0"/>
          <c:tx>
            <c:strRef>
              <c:f>Hoja2!$B$3</c:f>
              <c:strCache>
                <c:ptCount val="1"/>
                <c:pt idx="0">
                  <c:v>Promedio de Tasa de Corte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Hoja2!$A$4:$A$12</c:f>
              <c:multiLvlStrCache>
                <c:ptCount val="4"/>
                <c:lvl>
                  <c:pt idx="0">
                    <c:v>Findeter</c:v>
                  </c:pt>
                  <c:pt idx="1">
                    <c:v>Bancolombia</c:v>
                  </c:pt>
                  <c:pt idx="2">
                    <c:v>Finanzauto</c:v>
                  </c:pt>
                  <c:pt idx="3">
                    <c:v>Finanzauto</c:v>
                  </c:pt>
                </c:lvl>
                <c:lvl>
                  <c:pt idx="0">
                    <c:v>2019</c:v>
                  </c:pt>
                  <c:pt idx="1">
                    <c:v>2021</c:v>
                  </c:pt>
                  <c:pt idx="2">
                    <c:v>2022</c:v>
                  </c:pt>
                  <c:pt idx="3">
                    <c:v>2023</c:v>
                  </c:pt>
                </c:lvl>
              </c:multiLvlStrCache>
            </c:multiLvlStrRef>
          </c:cat>
          <c:val>
            <c:numRef>
              <c:f>Hoja2!$B$4:$B$12</c:f>
              <c:numCache>
                <c:formatCode>0.0%</c:formatCode>
                <c:ptCount val="4"/>
                <c:pt idx="0">
                  <c:v>2.7200000000000002E-2</c:v>
                </c:pt>
                <c:pt idx="1">
                  <c:v>2.4866666666666665E-2</c:v>
                </c:pt>
                <c:pt idx="2">
                  <c:v>8.4000000000000005E-2</c:v>
                </c:pt>
                <c:pt idx="3">
                  <c:v>0.10375000000000001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E2-4649-83EE-8EE46D84A9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72594064"/>
        <c:axId val="272593648"/>
      </c:lineChart>
      <c:catAx>
        <c:axId val="52360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603584"/>
        <c:crosses val="autoZero"/>
        <c:auto val="1"/>
        <c:lblAlgn val="ctr"/>
        <c:lblOffset val="100"/>
        <c:noMultiLvlLbl val="0"/>
      </c:catAx>
      <c:valAx>
        <c:axId val="523603584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602336"/>
        <c:crosses val="autoZero"/>
        <c:crossBetween val="between"/>
      </c:valAx>
      <c:valAx>
        <c:axId val="272593648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594064"/>
        <c:crosses val="max"/>
        <c:crossBetween val="between"/>
      </c:valAx>
      <c:catAx>
        <c:axId val="272594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2593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510540</xdr:colOff>
      <xdr:row>1</xdr:row>
      <xdr:rowOff>11430</xdr:rowOff>
    </xdr:from>
    <xdr:to>
      <xdr:col>11</xdr:col>
      <xdr:colOff>525780</xdr:colOff>
      <xdr:row>19</xdr:row>
      <xdr:rowOff>99060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7D7BA0-4648-4BB6-B4B2-6E03D5B051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618.830057407409" createdVersion="7" refreshedVersion="7" minRefreshableVersion="3" recordCount="8" xr:uid="{C141B7AC-68B3-4548-B756-57F81ECC50AC}">
  <cacheSource type="worksheet">
    <worksheetSource ref="A1:F9" sheet="Sheet1"/>
  </cacheSource>
  <cacheFields count="6">
    <cacheField name="Subasta" numFmtId="0">
      <sharedItems containsSemiMixedTypes="0" containsString="0" containsNumber="1" containsInteger="1" minValue="2019" maxValue="2023" count="4">
        <n v="2019"/>
        <n v="2021"/>
        <n v="2022"/>
        <n v="2023"/>
      </sharedItems>
    </cacheField>
    <cacheField name="Emisor" numFmtId="0">
      <sharedItems count="3">
        <s v="Findeter"/>
        <s v="Bancolombia"/>
        <s v="Finanzauto"/>
      </sharedItems>
    </cacheField>
    <cacheField name="Tasa de Corte" numFmtId="165">
      <sharedItems containsSemiMixedTypes="0" containsString="0" containsNumber="1" minValue="1.2999999999999999E-2" maxValue="0.17"/>
    </cacheField>
    <cacheField name="TES Referencia" numFmtId="165">
      <sharedItems containsSemiMixedTypes="0" containsString="0" containsNumber="1" minValue="0" maxValue="0.107"/>
    </cacheField>
    <cacheField name="Colocación (MM)" numFmtId="166">
      <sharedItems containsSemiMixedTypes="0" containsString="0" containsNumber="1" containsInteger="1" minValue="7500" maxValue="267173"/>
    </cacheField>
    <cacheField name="Demanda (MM)" numFmtId="166">
      <sharedItems containsSemiMixedTypes="0" containsString="0" containsNumber="1" containsInteger="1" minValue="10760" maxValue="565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x v="0"/>
    <n v="2.5399999999999999E-2"/>
    <n v="2.3E-2"/>
    <n v="132827"/>
    <n v="469077"/>
  </r>
  <r>
    <x v="0"/>
    <x v="0"/>
    <n v="2.9000000000000001E-2"/>
    <n v="2.4799999999999999E-2"/>
    <n v="267173"/>
    <n v="561846"/>
  </r>
  <r>
    <x v="1"/>
    <x v="1"/>
    <n v="1.2999999999999999E-2"/>
    <n v="0"/>
    <n v="164703"/>
    <n v="214403"/>
  </r>
  <r>
    <x v="1"/>
    <x v="1"/>
    <n v="2.47E-2"/>
    <n v="2.2499999999999999E-2"/>
    <n v="183797"/>
    <n v="299205"/>
  </r>
  <r>
    <x v="1"/>
    <x v="1"/>
    <n v="3.6900000000000002E-2"/>
    <n v="3.7499999999999999E-2"/>
    <n v="251500"/>
    <n v="565500"/>
  </r>
  <r>
    <x v="2"/>
    <x v="2"/>
    <n v="8.4000000000000005E-2"/>
    <n v="3.4500000000000003E-2"/>
    <n v="10760"/>
    <n v="10760"/>
  </r>
  <r>
    <x v="3"/>
    <x v="2"/>
    <n v="0.17"/>
    <n v="0.107"/>
    <n v="7500"/>
    <n v="61660"/>
  </r>
  <r>
    <x v="3"/>
    <x v="2"/>
    <n v="3.7499999999999999E-2"/>
    <n v="0"/>
    <n v="54160"/>
    <n v="541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8409EE-D318-41A2-9A62-F87F270FE27C}" name="TablaDinámica138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7">
  <location ref="A3:C12" firstHeaderRow="0" firstDataRow="1" firstDataCol="1"/>
  <pivotFields count="6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4">
        <item x="1"/>
        <item x="2"/>
        <item x="0"/>
        <item t="default"/>
      </items>
    </pivotField>
    <pivotField dataField="1" numFmtId="165" showAll="0"/>
    <pivotField dataField="1" numFmtId="165" showAll="0"/>
    <pivotField numFmtId="166" showAll="0"/>
    <pivotField numFmtId="166" showAll="0"/>
  </pivotFields>
  <rowFields count="2">
    <field x="0"/>
    <field x="1"/>
  </rowFields>
  <rowItems count="9">
    <i>
      <x/>
    </i>
    <i r="1">
      <x v="2"/>
    </i>
    <i>
      <x v="1"/>
    </i>
    <i r="1">
      <x/>
    </i>
    <i>
      <x v="2"/>
    </i>
    <i r="1">
      <x v="1"/>
    </i>
    <i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Tasa de Corte" fld="2" subtotal="average" baseField="0" baseItem="0" numFmtId="165"/>
    <dataField name="Promedio de TES Referencia" fld="3" subtotal="average" baseField="0" baseItem="0" numFmtId="165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F2B7-EAD7-4063-9228-CD5CDB466BC1}">
  <dimension ref="A3:C12"/>
  <sheetViews>
    <sheetView tabSelected="1" zoomScale="107" zoomScaleNormal="107" workbookViewId="0">
      <selection activeCell="A12" sqref="A12"/>
    </sheetView>
  </sheetViews>
  <sheetFormatPr defaultColWidth="11.5546875" defaultRowHeight="14.4" x14ac:dyDescent="0.3"/>
  <cols>
    <col min="1" max="1" width="16.5546875" bestFit="1" customWidth="1"/>
    <col min="2" max="2" width="23.77734375" bestFit="1" customWidth="1"/>
    <col min="3" max="3" width="24.77734375" bestFit="1" customWidth="1"/>
  </cols>
  <sheetData>
    <row r="3" spans="1:3" x14ac:dyDescent="0.3">
      <c r="A3" s="5" t="s">
        <v>13</v>
      </c>
      <c r="B3" t="s">
        <v>15</v>
      </c>
      <c r="C3" t="s">
        <v>16</v>
      </c>
    </row>
    <row r="4" spans="1:3" x14ac:dyDescent="0.3">
      <c r="A4" s="6">
        <v>2019</v>
      </c>
      <c r="B4" s="8">
        <v>2.7200000000000002E-2</v>
      </c>
      <c r="C4" s="8">
        <v>2.3899999999999998E-2</v>
      </c>
    </row>
    <row r="5" spans="1:3" x14ac:dyDescent="0.3">
      <c r="A5" s="7" t="s">
        <v>7</v>
      </c>
      <c r="B5" s="8">
        <v>2.7200000000000002E-2</v>
      </c>
      <c r="C5" s="8">
        <v>2.3899999999999998E-2</v>
      </c>
    </row>
    <row r="6" spans="1:3" x14ac:dyDescent="0.3">
      <c r="A6" s="6">
        <v>2021</v>
      </c>
      <c r="B6" s="8">
        <v>2.4866666666666665E-2</v>
      </c>
      <c r="C6" s="8">
        <v>0.02</v>
      </c>
    </row>
    <row r="7" spans="1:3" x14ac:dyDescent="0.3">
      <c r="A7" s="7" t="s">
        <v>8</v>
      </c>
      <c r="B7" s="8">
        <v>2.4866666666666665E-2</v>
      </c>
      <c r="C7" s="8">
        <v>0.02</v>
      </c>
    </row>
    <row r="8" spans="1:3" x14ac:dyDescent="0.3">
      <c r="A8" s="6">
        <v>2022</v>
      </c>
      <c r="B8" s="8">
        <v>8.4000000000000005E-2</v>
      </c>
      <c r="C8" s="8">
        <v>3.4500000000000003E-2</v>
      </c>
    </row>
    <row r="9" spans="1:3" x14ac:dyDescent="0.3">
      <c r="A9" s="7" t="s">
        <v>9</v>
      </c>
      <c r="B9" s="8">
        <v>8.4000000000000005E-2</v>
      </c>
      <c r="C9" s="8">
        <v>3.4500000000000003E-2</v>
      </c>
    </row>
    <row r="10" spans="1:3" x14ac:dyDescent="0.3">
      <c r="A10" s="6">
        <v>2023</v>
      </c>
      <c r="B10" s="8">
        <v>0.10375000000000001</v>
      </c>
      <c r="C10" s="8">
        <v>5.3499999999999999E-2</v>
      </c>
    </row>
    <row r="11" spans="1:3" x14ac:dyDescent="0.3">
      <c r="A11" s="7" t="s">
        <v>9</v>
      </c>
      <c r="B11" s="8">
        <v>0.10375000000000001</v>
      </c>
      <c r="C11" s="8">
        <v>5.3499999999999999E-2</v>
      </c>
    </row>
    <row r="12" spans="1:3" x14ac:dyDescent="0.3">
      <c r="A12" s="6" t="s">
        <v>14</v>
      </c>
      <c r="B12" s="8">
        <v>5.2562499999999998E-2</v>
      </c>
      <c r="C12" s="8">
        <v>3.1162500000000003E-2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zoomScale="131" zoomScaleNormal="131" workbookViewId="0"/>
  </sheetViews>
  <sheetFormatPr defaultColWidth="8.88671875" defaultRowHeight="14.4" x14ac:dyDescent="0.3"/>
  <cols>
    <col min="1" max="1" width="9.5546875" bestFit="1" customWidth="1"/>
    <col min="2" max="2" width="11.6640625" bestFit="1" customWidth="1"/>
    <col min="3" max="3" width="12.33203125" bestFit="1" customWidth="1"/>
    <col min="4" max="4" width="13.33203125" bestFit="1" customWidth="1"/>
    <col min="5" max="5" width="15.5546875" bestFit="1" customWidth="1"/>
    <col min="6" max="6" width="14.44140625" bestFit="1" customWidth="1"/>
    <col min="8" max="8" width="9" bestFit="1" customWidth="1"/>
  </cols>
  <sheetData>
    <row r="1" spans="1:8" x14ac:dyDescent="0.3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H1" s="1" t="s">
        <v>2</v>
      </c>
    </row>
    <row r="2" spans="1:8" x14ac:dyDescent="0.3">
      <c r="A2" s="2">
        <v>2019</v>
      </c>
      <c r="B2" t="s">
        <v>7</v>
      </c>
      <c r="C2" s="3">
        <v>2.5399999999999999E-2</v>
      </c>
      <c r="D2" s="3">
        <v>2.3E-2</v>
      </c>
      <c r="E2" s="4">
        <v>132827</v>
      </c>
      <c r="F2" s="4">
        <v>469077</v>
      </c>
      <c r="H2" t="s">
        <v>10</v>
      </c>
    </row>
    <row r="3" spans="1:8" x14ac:dyDescent="0.3">
      <c r="A3" s="2">
        <v>2019</v>
      </c>
      <c r="B3" t="s">
        <v>7</v>
      </c>
      <c r="C3" s="3">
        <v>2.9000000000000001E-2</v>
      </c>
      <c r="D3" s="3">
        <v>2.4799999999999999E-2</v>
      </c>
      <c r="E3" s="4">
        <v>267173</v>
      </c>
      <c r="F3" s="4">
        <v>561846</v>
      </c>
      <c r="H3" t="s">
        <v>10</v>
      </c>
    </row>
    <row r="4" spans="1:8" x14ac:dyDescent="0.3">
      <c r="A4" s="2">
        <v>2021</v>
      </c>
      <c r="B4" t="s">
        <v>8</v>
      </c>
      <c r="C4" s="3">
        <v>1.2999999999999999E-2</v>
      </c>
      <c r="D4" s="3">
        <v>0</v>
      </c>
      <c r="E4" s="4">
        <v>164703</v>
      </c>
      <c r="F4" s="4">
        <v>214403</v>
      </c>
      <c r="H4" t="s">
        <v>11</v>
      </c>
    </row>
    <row r="5" spans="1:8" x14ac:dyDescent="0.3">
      <c r="A5" s="2">
        <v>2021</v>
      </c>
      <c r="B5" t="s">
        <v>8</v>
      </c>
      <c r="C5" s="3">
        <v>2.47E-2</v>
      </c>
      <c r="D5" s="3">
        <v>2.2499999999999999E-2</v>
      </c>
      <c r="E5" s="4">
        <v>183797</v>
      </c>
      <c r="F5" s="4">
        <v>299205</v>
      </c>
      <c r="H5" t="s">
        <v>10</v>
      </c>
    </row>
    <row r="6" spans="1:8" x14ac:dyDescent="0.3">
      <c r="A6" s="2">
        <v>2021</v>
      </c>
      <c r="B6" t="s">
        <v>8</v>
      </c>
      <c r="C6" s="3">
        <v>3.6900000000000002E-2</v>
      </c>
      <c r="D6" s="3">
        <v>3.7499999999999999E-2</v>
      </c>
      <c r="E6" s="4">
        <v>251500</v>
      </c>
      <c r="F6" s="4">
        <v>565500</v>
      </c>
      <c r="H6" t="s">
        <v>10</v>
      </c>
    </row>
    <row r="7" spans="1:8" x14ac:dyDescent="0.3">
      <c r="A7" s="2">
        <v>2022</v>
      </c>
      <c r="B7" t="s">
        <v>9</v>
      </c>
      <c r="C7" s="3">
        <v>8.4000000000000005E-2</v>
      </c>
      <c r="D7" s="3">
        <v>3.4500000000000003E-2</v>
      </c>
      <c r="E7" s="4">
        <v>10760</v>
      </c>
      <c r="F7" s="4">
        <v>10760</v>
      </c>
      <c r="H7" t="s">
        <v>10</v>
      </c>
    </row>
    <row r="8" spans="1:8" x14ac:dyDescent="0.3">
      <c r="A8" s="2">
        <v>2023</v>
      </c>
      <c r="B8" t="s">
        <v>9</v>
      </c>
      <c r="C8" s="3">
        <v>0.17</v>
      </c>
      <c r="D8" s="3">
        <v>0.107</v>
      </c>
      <c r="E8" s="4">
        <v>7500</v>
      </c>
      <c r="F8" s="4">
        <v>61660</v>
      </c>
      <c r="H8" t="s">
        <v>12</v>
      </c>
    </row>
    <row r="9" spans="1:8" x14ac:dyDescent="0.3">
      <c r="A9" s="2">
        <v>2023</v>
      </c>
      <c r="B9" t="s">
        <v>9</v>
      </c>
      <c r="C9" s="3">
        <v>3.7499999999999999E-2</v>
      </c>
      <c r="D9" s="3">
        <v>0</v>
      </c>
      <c r="E9" s="4">
        <v>54160</v>
      </c>
      <c r="F9" s="4">
        <v>54160</v>
      </c>
      <c r="H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 David Polanco Guevara</cp:lastModifiedBy>
  <dcterms:created xsi:type="dcterms:W3CDTF">2024-11-23T00:42:58Z</dcterms:created>
  <dcterms:modified xsi:type="dcterms:W3CDTF">2024-11-24T16:51:05Z</dcterms:modified>
</cp:coreProperties>
</file>